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6E88BE98-2ACF-4736-8736-C1A627748439}" xr6:coauthVersionLast="47" xr6:coauthVersionMax="47" xr10:uidLastSave="{3910CA67-B1F4-4E7C-8BAB-96B62575432B}"/>
  <bookViews>
    <workbookView xWindow="28680" yWindow="-120" windowWidth="29040" windowHeight="15720" activeTab="2" xr2:uid="{9BE0A637-154C-4AF4-8B35-6AE18FA022B0}"/>
  </bookViews>
  <sheets>
    <sheet name="Johnson, Stev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<sst xmlns="http://schemas.openxmlformats.org/spreadsheetml/2006/main" count="494" uniqueCount="290">
  <si>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</si>
  <si>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</si>
  <si>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</si>
  <si>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</si>
  <si>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</si>
  <si>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</si>
  <si>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</si>
  <si>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</si>
  <si>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</si>
  <si>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</si>
  <si>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</si>
  <si>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</si>
  <si>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</si>
  <si>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</si>
  <si>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</si>
  <si>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</si>
  <si>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</si>
  <si>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</si>
  <si>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</si>
  <si>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</si>
  <si>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</si>
  <si>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</si>
  <si>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</si>
  <si>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</si>
  <si>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</si>
  <si>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</si>
  <si>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</si>
  <si>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</si>
  <si>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</si>
  <si>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</si>
  <si>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</si>
  <si>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</si>
  <si>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</si>
  <si>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</si>
  <si>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</si>
  <si>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</si>
  <si>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</si>
  <si>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</si>
  <si>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</si>
  <si>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</si>
  <si>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</si>
  <si>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</si>
  <si>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</si>
  <si>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</si>
  <si>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</si>
  <si>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</si>
  <si>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</si>
  <si>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</si>
  <si>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</si>
  <si>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</si>
  <si>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</si>
  <si>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</si>
  <si>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</si>
  <si>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</si>
  <si>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</si>
  <si>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</si>
  <si>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</si>
  <si>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</si>
  <si>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</si>
  <si>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</si>
  <si>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</si>
  <si>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</si>
  <si>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</si>
  <si>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</si>
  <si>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</si>
  <si>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</si>
  <si>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</si>
  <si>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</si>
  <si>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</si>
  <si>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</si>
  <si>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</si>
  <si>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</si>
  <si>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</si>
  <si>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</si>
  <si>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</si>
  <si>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</si>
  <si>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</si>
  <si>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</si>
  <si>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</si>
  <si>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</si>
  <si>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</si>
  <si>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</si>
  <si>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</si>
  <si>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</si>
  <si>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</si>
  <si>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</si>
  <si>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</si>
  <si>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</si>
  <si>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</si>
  <si>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</si>
  <si>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</si>
  <si>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</si>
  <si>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</si>
  <si>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</si>
  <si>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</si>
  <si>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</si>
  <si>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</si>
  <si>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</si>
  <si>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</si>
  <si>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</si>
  <si>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</si>
  <si>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</si>
  <si>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</si>
  <si>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</si>
  <si>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</si>
  <si>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</si>
  <si>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</si>
  <si>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Johnson, Steve</t>
  </si>
  <si>
    <t>CSA</t>
  </si>
  <si>
    <t>Gen. Johann Huels ././zDischarged, AoG</t>
  </si>
  <si>
    <t>USA</t>
  </si>
  <si>
    <t>Gen. Douglas Burke 4/1/XV, AotT</t>
  </si>
  <si>
    <t>TS Bull Run</t>
  </si>
  <si>
    <t>BGB / 03 / 49</t>
  </si>
  <si>
    <t>Multiplayer Battle</t>
  </si>
  <si>
    <t>Gen. Tony Malone 1/1/II, AotM</t>
  </si>
  <si>
    <t>Brig. Gen. Steve Johnson 2/2/XV, AotT</t>
  </si>
  <si>
    <t>.</t>
  </si>
  <si>
    <t>//,</t>
  </si>
  <si>
    <t>Gen. Gene Nix 4/2/I, AotM</t>
  </si>
  <si>
    <t>BGB / 11 / 90</t>
  </si>
  <si>
    <t>Brig. Gen. Armand Lauzon ././zDischarged, AotM</t>
  </si>
  <si>
    <t>Brig. Gen. Ed Taylor ././zDischarged, AoA</t>
  </si>
  <si>
    <t>Gen. Vern Pinkham ././zRetired, AoA</t>
  </si>
  <si>
    <t>05Jan150</t>
  </si>
  <si>
    <t>Brig. Gen. Sean Turner 1/2/V, AotP</t>
  </si>
  <si>
    <t>Gen. David Danner ./2/XV, AotT</t>
  </si>
  <si>
    <t>TS Chickamauga</t>
  </si>
  <si>
    <t>Litton Blind Game: Destiny</t>
  </si>
  <si>
    <t>Maj. Gen. Don Broyles ././zDischarged, AoA</t>
  </si>
  <si>
    <t>Maj. Gen. Phil Purnell ././zDischarged, AoA</t>
  </si>
  <si>
    <t>HPS Gettysburg</t>
  </si>
  <si>
    <t>90. Block the Crossings (var. 3) /37</t>
  </si>
  <si>
    <t>Maneuver</t>
  </si>
  <si>
    <t>06Dec11716</t>
  </si>
  <si>
    <t>Lt. Gen. Robert Harney ././zRetired, ANV</t>
  </si>
  <si>
    <t>TS Gettysburg</t>
  </si>
  <si>
    <t>L04 Paybacks Are Hell /26</t>
  </si>
  <si>
    <t>Battle</t>
  </si>
  <si>
    <t>Col. Tim Isgro ././II, ANV</t>
  </si>
  <si>
    <t>Col. Steve Johnson 2/2/XV, AotT</t>
  </si>
  <si>
    <t>11Jun18533</t>
  </si>
  <si>
    <t>Maj. Gen. Tom Phillips ././zRetired, AotM</t>
  </si>
  <si>
    <t>The Climax /32</t>
  </si>
  <si>
    <t>Maj. Gen. Mark Vaccaro ././zRetired, ANV</t>
  </si>
  <si>
    <t>14Feb21642</t>
  </si>
  <si>
    <t>Gen. Neal Hebert ././zDischarged, AotW</t>
  </si>
  <si>
    <t>HPS Chickamauga</t>
  </si>
  <si>
    <t>027 SR_Murfreesboro V.6 ( Meet) 35 /35</t>
  </si>
  <si>
    <t>Maj. Gen. Tim Reneau ./2/II, AotM</t>
  </si>
  <si>
    <t>Lt. Col. Ken Fortune 6/1/II, AotP</t>
  </si>
  <si>
    <t>Maj. Gen. David Peek 2/2/II, AotM</t>
  </si>
  <si>
    <t>Lt. Gen. Pete Russo ././XVI, AotT</t>
  </si>
  <si>
    <t>. . . ././., .</t>
  </si>
  <si>
    <t>01Jul2496</t>
  </si>
  <si>
    <t>01Nov3041</t>
  </si>
  <si>
    <t>02Jun4225</t>
  </si>
  <si>
    <t>05Jul9119</t>
  </si>
  <si>
    <t>Brig. Gen.</t>
  </si>
  <si>
    <t>July OBD points for AoC</t>
  </si>
  <si>
    <t>Aug AoC OBD points</t>
  </si>
  <si>
    <t>AoC Jun OBD Points</t>
  </si>
  <si>
    <t>AoC Aug OBD Points</t>
  </si>
  <si>
    <t>AoC Nov OBD Points</t>
  </si>
  <si>
    <t>AoC Jan OBD Points</t>
  </si>
  <si>
    <t>AoC Feb OBD Points</t>
  </si>
  <si>
    <t>Start Adjustment</t>
  </si>
  <si>
    <t>May Admin pts.</t>
  </si>
  <si>
    <t>OBD points</t>
  </si>
  <si>
    <t>Mustered</t>
  </si>
  <si>
    <t>Mustered - Oct06</t>
  </si>
  <si>
    <t>Conduct Points December 06</t>
  </si>
  <si>
    <t>AoC July 07 Conduct Points</t>
  </si>
  <si>
    <t>AoC August 07 Conduct Points</t>
  </si>
  <si>
    <t>AoC Sept 07 Conduct Points</t>
  </si>
  <si>
    <t>AoC November 07 Conduct Points</t>
  </si>
  <si>
    <t>Tessier MP Game II</t>
  </si>
  <si>
    <t>AoC December 07 Conduct Points</t>
  </si>
  <si>
    <t>AoC Feb 08 Conduct Points</t>
  </si>
  <si>
    <t>AoC July Conduct points</t>
  </si>
  <si>
    <t>March 09 Award/Conduct Points</t>
  </si>
  <si>
    <t>July 2009 Award and Conduct Points</t>
  </si>
  <si>
    <t>October 2009 Award and Conduct Points</t>
  </si>
  <si>
    <t>June 2010 Award and Conduct Points</t>
  </si>
  <si>
    <t>Oct. 2010 Award and Conduct Points</t>
  </si>
  <si>
    <t>February 2011 Conduct Points</t>
  </si>
  <si>
    <t>March 2011 Conduct Points</t>
  </si>
  <si>
    <t>June 2011 Conduct Points</t>
  </si>
  <si>
    <t>May 2011 Conduct Points</t>
  </si>
  <si>
    <t>February 2012 Points</t>
  </si>
  <si>
    <t>March 2012 Points</t>
  </si>
  <si>
    <t>April 2012 Points</t>
  </si>
  <si>
    <t>June 2012 Points</t>
  </si>
  <si>
    <t>September 2012 Points</t>
  </si>
  <si>
    <t>Dec 2012 Points</t>
  </si>
  <si>
    <t>Jan 2013 Points</t>
  </si>
  <si>
    <t>Feb 2013 Points</t>
  </si>
  <si>
    <t>March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</si>
  <si>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</si>
  <si>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</si>
  <si>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</si>
  <si>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</si>
  <si>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</si>
  <si>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</si>
  <si>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</si>
  <si>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</si>
  <si>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</si>
  <si>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</si>
  <si>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</si>
  <si>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</si>
  <si>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</si>
  <si>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</si>
  <si>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</si>
  <si>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</si>
  <si>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</si>
  <si>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Mar Awards 2015</t>
  </si>
  <si>
    <t>April Awards 2015</t>
  </si>
  <si>
    <t>May Awards 2015</t>
  </si>
  <si>
    <t>July Awards 2015</t>
  </si>
  <si>
    <t>August Awards 2015</t>
  </si>
  <si>
    <t>Sept, Oct &amp; Nov Awards 2015</t>
  </si>
  <si>
    <t>Dec 2015 &amp; Jan 2016 Awards</t>
  </si>
  <si>
    <t>March 2016 Muster Points</t>
  </si>
  <si>
    <t>April 2016 Muster Awards</t>
  </si>
  <si>
    <t>June Muster Points</t>
  </si>
  <si>
    <t>July 2016 Muster Points</t>
  </si>
  <si>
    <t>August 2016 Muster Points</t>
  </si>
  <si>
    <t>September 2016 Muster Points</t>
  </si>
  <si>
    <t>October 2016 Muster Points</t>
  </si>
  <si>
    <t>November 2016 Muster Points</t>
  </si>
  <si>
    <t>December Muster</t>
  </si>
  <si>
    <t>Jan 17 Muster</t>
  </si>
  <si>
    <t>Feb 17 Muster</t>
  </si>
  <si>
    <t>Mar 17 Muster</t>
  </si>
  <si>
    <t>Apr 17 Muster</t>
  </si>
  <si>
    <t>May 17 Muster</t>
  </si>
  <si>
    <t>June 17 Muster</t>
  </si>
  <si>
    <t>August Muster Points</t>
  </si>
  <si>
    <t>Septmber Muster Points</t>
  </si>
  <si>
    <t>Good Conduct Medal</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</si>
  <si>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</si>
  <si>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</si>
  <si>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</si>
  <si>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</si>
  <si>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</si>
  <si>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</si>
  <si>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</si>
  <si>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</si>
  <si>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</si>
  <si>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</si>
  <si>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</si>
  <si>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</si>
  <si>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</si>
  <si>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</si>
  <si>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</si>
  <si>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</si>
  <si>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</si>
  <si>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</si>
  <si>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</si>
  <si>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</si>
  <si>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</si>
  <si>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</si>
  <si>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</si>
  <si>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</si>
  <si>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</si>
  <si>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</si>
  <si>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</si>
  <si>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</si>
  <si>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</si>
  <si>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</si>
  <si>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</si>
  <si>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</si>
  <si>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</si>
  <si>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</si>
  <si>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</si>
  <si>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</si>
  <si>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</si>
  <si>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</si>
  <si>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</si>
  <si>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</si>
  <si>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</si>
  <si>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</si>
  <si>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</si>
  <si>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</si>
  <si>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</si>
  <si>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</si>
  <si>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</si>
  <si>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</si>
  <si>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Meritorious Unit Award Mar 22</t>
  </si>
  <si>
    <t>ESM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</si>
</sst>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F11" sqref="F1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2014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158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65.44</v>
      </c>
      <c r="B7" s="23">
        <f>A7/B9</f>
        <v>0.11364267852181163</v>
      </c>
      <c r="C7" s="22">
        <f>'OBD File'!M3</f>
        <v>510.4</v>
      </c>
      <c r="D7" s="23">
        <f>C7/B9</f>
        <v>0.88635732147818846</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575.83999999999992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2</v>
      </c>
      <c r="C14" s="18">
        <v>4</v>
      </c>
      <c r="D14" s="18">
        <v>0</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2</v>
      </c>
      <c r="C18" s="18">
        <v>3</v>
      </c>
      <c r="D18" s="18">
        <v>0</v>
      </c>
      <c r="E18" s="18">
        <v>1</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0</v>
      </c>
      <c r="J21" s="35" t="s">
        <v>81</v>
      </c>
      <c r="K21" s="36"/>
      <c r="L21" s="27">
        <f>COUNTIFS('DOR Games'!G2:G4988,"TS Antietam")</f>
        <v>0</v>
      </c>
      <c r="M21" s="35" t="s">
        <v>100</v>
      </c>
      <c r="N21" s="36"/>
      <c r="O21" s="27">
        <f>COUNTIFS('DOR Games'!G2:G4988,"AGEOD-AACW")</f>
        <v>0</v>
      </c>
    </row>
    <row r="22" spans="1:15" x14ac:dyDescent="0.25">
      <c r="A22" s="18">
        <v>0</v>
      </c>
      <c r="B22" s="18">
        <v>0</v>
      </c>
      <c r="C22" s="18">
        <v>1</v>
      </c>
      <c r="D22" s="18">
        <v>0</v>
      </c>
      <c r="E22" s="18">
        <v>0</v>
      </c>
      <c r="G22" s="35" t="s">
        <v>82</v>
      </c>
      <c r="H22" s="36"/>
      <c r="I22" s="27">
        <f>COUNTIFS('DOR Games'!G2:G4988,"HPS Atlanta")</f>
        <v>0</v>
      </c>
      <c r="J22" s="35" t="s">
        <v>98</v>
      </c>
      <c r="K22" s="36"/>
      <c r="L22" s="27">
        <f>COUNTIFS('DOR Games'!G2:G4988,"TS Bull Run")</f>
        <v>3</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1</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1</v>
      </c>
      <c r="J24" s="35" t="s">
        <v>88</v>
      </c>
      <c r="K24" s="36"/>
      <c r="L24" s="27">
        <f>COUNTIFS('DOR Games'!G2:G4990,"TS Gettysburg")</f>
        <v>1</v>
      </c>
      <c r="M24" s="3"/>
      <c r="N24" s="3"/>
      <c r="O24" s="3"/>
    </row>
    <row r="25" spans="1:15" x14ac:dyDescent="0.25">
      <c r="A25" s="55" t="s">
        <v>79</v>
      </c>
      <c r="B25" s="56"/>
      <c r="C25" s="18">
        <f>SUM(A14:E14)</f>
        <v>8</v>
      </c>
      <c r="D25" s="25">
        <f>(2*(A14+B14)+C14)/(2*C25)</f>
        <v>0.625</v>
      </c>
      <c r="E25" s="25">
        <f>(2*(D14+E14)+C14)/(2*C25)</f>
        <v>0.375</v>
      </c>
      <c r="G25" s="35" t="s">
        <v>85</v>
      </c>
      <c r="H25" s="36"/>
      <c r="I25" s="27">
        <f>COUNTIFS('DOR Games'!G2:G4991,"HPS Corinth")</f>
        <v>0</v>
      </c>
      <c r="J25" s="35" t="s">
        <v>94</v>
      </c>
      <c r="K25" s="36"/>
      <c r="L25" s="27">
        <f>COUNTIFS('DOR Games'!G2:G4991,"TS Shiloh")</f>
        <v>0</v>
      </c>
      <c r="M25" s="3"/>
      <c r="N25" s="3"/>
      <c r="O25" s="3"/>
    </row>
    <row r="26" spans="1:15" x14ac:dyDescent="0.25">
      <c r="A26" s="55" t="s">
        <v>77</v>
      </c>
      <c r="B26" s="56"/>
      <c r="C26" s="18">
        <f>SUM(A18:E18)</f>
        <v>7</v>
      </c>
      <c r="D26" s="25">
        <f>(2*(A18+B18)+C18)/(2*C26)</f>
        <v>0.6428571428571429</v>
      </c>
      <c r="E26" s="25">
        <f>(2*(D18+E18)+C18)/(2*C26)</f>
        <v>0.35714285714285715</v>
      </c>
      <c r="F26" s="15"/>
      <c r="G26" s="35" t="s">
        <v>106</v>
      </c>
      <c r="H26" s="36"/>
      <c r="I26" s="27">
        <f>COUNTIFS('DOR Games'!G2:G4992,"WDS Civil War Battles")</f>
        <v>0</v>
      </c>
      <c r="J26" s="3"/>
      <c r="K26" s="3"/>
      <c r="L26" s="3"/>
      <c r="M26" s="3"/>
      <c r="N26" s="3"/>
      <c r="O26" s="3"/>
    </row>
    <row r="27" spans="1:15" x14ac:dyDescent="0.25">
      <c r="A27" s="55" t="s">
        <v>78</v>
      </c>
      <c r="B27" s="56"/>
      <c r="C27" s="18">
        <f>SUM(A22:E22)</f>
        <v>1</v>
      </c>
      <c r="D27" s="25">
        <f>(2*(A22+B22)+C22)/(2*C27)</f>
        <v>0.5</v>
      </c>
      <c r="E27" s="25">
        <f>(2*(D22+E22)+C22)/(2*C27)</f>
        <v>0.5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2</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8</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1" sqref="E2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37437</v>
      </c>
      <c r="B3" s="30" t="s">
        <v>154</v>
      </c>
      <c r="C3" s="1">
        <v>11.92</v>
      </c>
      <c r="D3" s="17">
        <f>SUM($C$3:$C$5000)</f>
        <v>65.44</v>
      </c>
      <c r="F3" s="14">
        <v>37467</v>
      </c>
      <c r="G3" s="1" t="s">
        <v>159</v>
      </c>
      <c r="H3" s="1">
        <v>5</v>
      </c>
      <c r="I3" s="17">
        <f>SUM(H3:H5000)</f>
        <v>510.4</v>
      </c>
      <c r="K3" s="70">
        <f>D3</f>
        <v>65.44</v>
      </c>
      <c r="L3" s="71"/>
      <c r="M3" s="70">
        <f>I3</f>
        <v>510.4</v>
      </c>
      <c r="N3" s="71"/>
    </row>
    <row r="4" spans="1:14" x14ac:dyDescent="0.25">
      <c r="A4" s="14">
        <v>37488</v>
      </c>
      <c r="B4" s="30" t="s">
        <v>155</v>
      </c>
      <c r="C4" s="1">
        <v>8.25</v>
      </c>
      <c r="F4" s="14">
        <v>37498</v>
      </c>
      <c r="G4" s="1" t="s">
        <v>160</v>
      </c>
      <c r="H4" s="1">
        <v>5</v>
      </c>
      <c r="L4" s="61" t="s">
        <v>45</v>
      </c>
      <c r="M4" s="62"/>
    </row>
    <row r="5" spans="1:14" x14ac:dyDescent="0.25">
      <c r="A5" s="14">
        <v>37796</v>
      </c>
      <c r="B5" s="30" t="s">
        <v>156</v>
      </c>
      <c r="C5" s="1">
        <v>5.5</v>
      </c>
      <c r="F5" s="14">
        <v>37802</v>
      </c>
      <c r="G5" s="1" t="s">
        <v>161</v>
      </c>
      <c r="H5" s="1">
        <v>1</v>
      </c>
      <c r="L5" s="63">
        <f>SUM(K3+M3)</f>
        <v>575.83999999999992</v>
      </c>
      <c r="M5" s="64"/>
    </row>
    <row r="6" spans="1:14" x14ac:dyDescent="0.25">
      <c r="A6" s="14">
        <v>38374</v>
      </c>
      <c r="B6" s="30" t="s">
        <v>124</v>
      </c>
      <c r="C6" s="1">
        <v>13.2</v>
      </c>
      <c r="F6" s="14">
        <v>37858</v>
      </c>
      <c r="G6" s="1" t="s">
        <v>162</v>
      </c>
      <c r="H6" s="1">
        <v>1</v>
      </c>
      <c r="L6" s="65"/>
      <c r="M6" s="66"/>
    </row>
    <row r="7" spans="1:14" x14ac:dyDescent="0.25">
      <c r="A7" s="14">
        <v>38536</v>
      </c>
      <c r="B7" s="30" t="s">
        <v>157</v>
      </c>
      <c r="C7" s="1">
        <v>4</v>
      </c>
      <c r="F7" s="14">
        <v>37971</v>
      </c>
      <c r="G7" s="1" t="s">
        <v>163</v>
      </c>
      <c r="H7" s="1">
        <v>1</v>
      </c>
    </row>
    <row r="8" spans="1:14" x14ac:dyDescent="0.25">
      <c r="A8" s="14">
        <v>39189</v>
      </c>
      <c r="B8" s="30" t="s">
        <v>134</v>
      </c>
      <c r="C8" s="1">
        <v>6.5</v>
      </c>
      <c r="F8" s="14">
        <v>38013</v>
      </c>
      <c r="G8" s="1" t="s">
        <v>164</v>
      </c>
      <c r="H8" s="1">
        <v>1</v>
      </c>
    </row>
    <row r="9" spans="1:14" x14ac:dyDescent="0.25">
      <c r="A9" s="14">
        <v>40937</v>
      </c>
      <c r="B9" s="30" t="s">
        <v>141</v>
      </c>
      <c r="C9" s="1">
        <v>9.32</v>
      </c>
      <c r="F9" s="14">
        <v>38046</v>
      </c>
      <c r="G9" s="1" t="s">
        <v>165</v>
      </c>
      <c r="H9" s="1">
        <v>1</v>
      </c>
    </row>
    <row r="10" spans="1:14" x14ac:dyDescent="0.25">
      <c r="A10" s="14">
        <v>41675</v>
      </c>
      <c r="B10" s="30" t="s">
        <v>145</v>
      </c>
      <c r="C10" s="1">
        <v>6.75</v>
      </c>
      <c r="F10" s="14">
        <v>38532</v>
      </c>
      <c r="G10" s="1" t="s">
        <v>166</v>
      </c>
      <c r="H10" s="1">
        <v>172.9</v>
      </c>
    </row>
    <row r="11" spans="1:14" x14ac:dyDescent="0.25">
      <c r="A11" s="14"/>
      <c r="F11" s="14">
        <v>38534</v>
      </c>
      <c r="G11" s="1" t="s">
        <v>167</v>
      </c>
      <c r="H11" s="1">
        <v>1</v>
      </c>
    </row>
    <row r="12" spans="1:14" x14ac:dyDescent="0.25">
      <c r="A12" s="14"/>
      <c r="F12" s="14">
        <v>38545</v>
      </c>
      <c r="G12" s="1" t="s">
        <v>168</v>
      </c>
      <c r="H12" s="1">
        <v>1</v>
      </c>
    </row>
    <row r="13" spans="1:14" x14ac:dyDescent="0.25">
      <c r="A13" s="14"/>
      <c r="F13" s="14">
        <v>38560</v>
      </c>
      <c r="G13" s="1" t="s">
        <v>168</v>
      </c>
      <c r="H13" s="1">
        <v>1</v>
      </c>
    </row>
    <row r="14" spans="1:14" x14ac:dyDescent="0.25">
      <c r="A14" s="14"/>
      <c r="F14" s="14">
        <v>38715</v>
      </c>
      <c r="G14" s="1" t="s">
        <v>169</v>
      </c>
      <c r="H14" s="1">
        <v>1</v>
      </c>
    </row>
    <row r="15" spans="1:14" x14ac:dyDescent="0.25">
      <c r="A15" s="14"/>
      <c r="F15" s="14">
        <v>38747</v>
      </c>
      <c r="G15" s="1" t="s">
        <v>169</v>
      </c>
      <c r="H15" s="1">
        <v>1</v>
      </c>
    </row>
    <row r="16" spans="1:14" x14ac:dyDescent="0.25">
      <c r="A16" s="14"/>
      <c r="F16" s="14">
        <v>38778</v>
      </c>
      <c r="G16" s="1" t="s">
        <v>169</v>
      </c>
      <c r="H16" s="1">
        <v>1</v>
      </c>
    </row>
    <row r="17" spans="1:8" x14ac:dyDescent="0.25">
      <c r="A17" s="14"/>
      <c r="F17" s="14">
        <v>38896</v>
      </c>
      <c r="G17" s="1" t="s">
        <v>169</v>
      </c>
      <c r="H17" s="1">
        <v>1</v>
      </c>
    </row>
    <row r="18" spans="1:8" x14ac:dyDescent="0.25">
      <c r="A18" s="14"/>
      <c r="F18" s="14">
        <v>38926</v>
      </c>
      <c r="G18" s="1" t="s">
        <v>169</v>
      </c>
      <c r="H18" s="1">
        <v>1</v>
      </c>
    </row>
    <row r="19" spans="1:8" x14ac:dyDescent="0.25">
      <c r="A19" s="14"/>
      <c r="F19" s="14">
        <v>39034</v>
      </c>
      <c r="G19" s="1" t="s">
        <v>170</v>
      </c>
      <c r="H19" s="1">
        <v>1</v>
      </c>
    </row>
    <row r="20" spans="1:8" x14ac:dyDescent="0.25">
      <c r="A20" s="14"/>
      <c r="F20" s="14">
        <v>39110</v>
      </c>
      <c r="G20" s="1" t="s">
        <v>171</v>
      </c>
      <c r="H20" s="1">
        <v>1</v>
      </c>
    </row>
    <row r="21" spans="1:8" x14ac:dyDescent="0.25">
      <c r="A21" s="14"/>
      <c r="F21" s="14">
        <v>39320</v>
      </c>
      <c r="G21" s="1" t="s">
        <v>172</v>
      </c>
      <c r="H21" s="1">
        <v>1</v>
      </c>
    </row>
    <row r="22" spans="1:8" x14ac:dyDescent="0.25">
      <c r="A22" s="14"/>
      <c r="F22" s="14">
        <v>39344</v>
      </c>
      <c r="G22" s="1" t="s">
        <v>173</v>
      </c>
      <c r="H22" s="1">
        <v>1</v>
      </c>
    </row>
    <row r="23" spans="1:8" x14ac:dyDescent="0.25">
      <c r="A23" s="14"/>
      <c r="F23" s="14">
        <v>39374</v>
      </c>
      <c r="G23" s="1" t="s">
        <v>174</v>
      </c>
      <c r="H23" s="1">
        <v>1</v>
      </c>
    </row>
    <row r="24" spans="1:8" x14ac:dyDescent="0.25">
      <c r="A24" s="14"/>
      <c r="F24" s="14">
        <v>39439</v>
      </c>
      <c r="G24" s="1" t="s">
        <v>175</v>
      </c>
      <c r="H24" s="1">
        <v>1</v>
      </c>
    </row>
    <row r="25" spans="1:8" x14ac:dyDescent="0.25">
      <c r="A25" s="14"/>
      <c r="F25" s="14">
        <v>39463</v>
      </c>
      <c r="G25" s="1" t="s">
        <v>176</v>
      </c>
      <c r="H25" s="1">
        <v>36.5</v>
      </c>
    </row>
    <row r="26" spans="1:8" x14ac:dyDescent="0.25">
      <c r="A26" s="14"/>
      <c r="F26" s="14">
        <v>39468</v>
      </c>
      <c r="G26" s="1" t="s">
        <v>177</v>
      </c>
      <c r="H26" s="1">
        <v>1</v>
      </c>
    </row>
    <row r="27" spans="1:8" x14ac:dyDescent="0.25">
      <c r="A27" s="14"/>
      <c r="F27" s="14">
        <v>39523</v>
      </c>
      <c r="G27" s="1" t="s">
        <v>178</v>
      </c>
      <c r="H27" s="1">
        <v>1</v>
      </c>
    </row>
    <row r="28" spans="1:8" x14ac:dyDescent="0.25">
      <c r="A28" s="14"/>
      <c r="F28" s="14">
        <v>39679</v>
      </c>
      <c r="G28" s="1" t="s">
        <v>179</v>
      </c>
      <c r="H28" s="1">
        <v>1</v>
      </c>
    </row>
    <row r="29" spans="1:8" x14ac:dyDescent="0.25">
      <c r="A29" s="14"/>
      <c r="F29" s="14">
        <v>39933</v>
      </c>
      <c r="G29" s="1" t="s">
        <v>180</v>
      </c>
      <c r="H29" s="1">
        <v>1</v>
      </c>
    </row>
    <row r="30" spans="1:8" x14ac:dyDescent="0.25">
      <c r="A30" s="14"/>
      <c r="F30" s="14">
        <v>40057</v>
      </c>
      <c r="G30" s="1" t="s">
        <v>181</v>
      </c>
      <c r="H30" s="1">
        <v>1</v>
      </c>
    </row>
    <row r="31" spans="1:8" x14ac:dyDescent="0.25">
      <c r="A31" s="14"/>
      <c r="F31" s="14">
        <v>40120</v>
      </c>
      <c r="G31" s="1" t="s">
        <v>182</v>
      </c>
      <c r="H31" s="1">
        <v>1</v>
      </c>
    </row>
    <row r="32" spans="1:8" x14ac:dyDescent="0.25">
      <c r="A32" s="14"/>
      <c r="F32" s="14">
        <v>40384</v>
      </c>
      <c r="G32" s="1" t="s">
        <v>183</v>
      </c>
      <c r="H32" s="1">
        <v>1</v>
      </c>
    </row>
    <row r="33" spans="1:8" x14ac:dyDescent="0.25">
      <c r="A33" s="14"/>
      <c r="F33" s="14">
        <v>40529</v>
      </c>
      <c r="G33" s="1" t="s">
        <v>184</v>
      </c>
      <c r="H33" s="1">
        <v>2</v>
      </c>
    </row>
    <row r="34" spans="1:8" x14ac:dyDescent="0.25">
      <c r="A34" s="14"/>
      <c r="F34" s="14">
        <v>40529</v>
      </c>
      <c r="G34" s="1" t="s">
        <v>184</v>
      </c>
      <c r="H34" s="1">
        <v>2</v>
      </c>
    </row>
    <row r="35" spans="1:8" x14ac:dyDescent="0.25">
      <c r="A35" s="14"/>
      <c r="F35" s="14">
        <v>40709</v>
      </c>
      <c r="G35" s="1" t="s">
        <v>185</v>
      </c>
      <c r="H35" s="1">
        <v>2</v>
      </c>
    </row>
    <row r="36" spans="1:8" x14ac:dyDescent="0.25">
      <c r="A36" s="14"/>
      <c r="F36" s="14">
        <v>40709</v>
      </c>
      <c r="G36" s="1" t="s">
        <v>186</v>
      </c>
      <c r="H36" s="1">
        <v>2</v>
      </c>
    </row>
    <row r="37" spans="1:8" x14ac:dyDescent="0.25">
      <c r="A37" s="14"/>
      <c r="F37" s="14">
        <v>40785</v>
      </c>
      <c r="G37" s="1" t="s">
        <v>187</v>
      </c>
      <c r="H37" s="1">
        <v>2</v>
      </c>
    </row>
    <row r="38" spans="1:8" x14ac:dyDescent="0.25">
      <c r="A38" s="14"/>
      <c r="F38" s="14">
        <v>40785</v>
      </c>
      <c r="G38" s="1" t="s">
        <v>188</v>
      </c>
      <c r="H38" s="1">
        <v>1</v>
      </c>
    </row>
    <row r="39" spans="1:8" x14ac:dyDescent="0.25">
      <c r="A39" s="14"/>
      <c r="F39" s="14">
        <v>40959</v>
      </c>
      <c r="G39" s="1" t="s">
        <v>189</v>
      </c>
      <c r="H39" s="1">
        <v>3</v>
      </c>
    </row>
    <row r="40" spans="1:8" x14ac:dyDescent="0.25">
      <c r="A40" s="14"/>
      <c r="F40" s="14">
        <v>40990</v>
      </c>
      <c r="G40" s="1" t="s">
        <v>190</v>
      </c>
      <c r="H40" s="1">
        <v>1</v>
      </c>
    </row>
    <row r="41" spans="1:8" x14ac:dyDescent="0.25">
      <c r="A41" s="14"/>
      <c r="F41" s="14">
        <v>41021</v>
      </c>
      <c r="G41" s="1" t="s">
        <v>191</v>
      </c>
      <c r="H41" s="1">
        <v>1</v>
      </c>
    </row>
    <row r="42" spans="1:8" x14ac:dyDescent="0.25">
      <c r="A42" s="14"/>
      <c r="F42" s="14">
        <v>41111</v>
      </c>
      <c r="G42" s="1" t="s">
        <v>192</v>
      </c>
      <c r="H42" s="1">
        <v>1</v>
      </c>
    </row>
    <row r="43" spans="1:8" x14ac:dyDescent="0.25">
      <c r="A43" s="14"/>
      <c r="F43" s="14">
        <v>41174</v>
      </c>
      <c r="G43" s="1" t="s">
        <v>193</v>
      </c>
      <c r="H43" s="1">
        <v>1</v>
      </c>
    </row>
    <row r="44" spans="1:8" x14ac:dyDescent="0.25">
      <c r="A44" s="14"/>
      <c r="F44" s="14">
        <v>41268</v>
      </c>
      <c r="G44" s="1" t="s">
        <v>194</v>
      </c>
      <c r="H44" s="1">
        <v>1</v>
      </c>
    </row>
    <row r="45" spans="1:8" x14ac:dyDescent="0.25">
      <c r="A45" s="14"/>
      <c r="F45" s="14">
        <v>41298</v>
      </c>
      <c r="G45" s="1" t="s">
        <v>195</v>
      </c>
      <c r="H45" s="1">
        <v>1</v>
      </c>
    </row>
    <row r="46" spans="1:8" x14ac:dyDescent="0.25">
      <c r="A46" s="14"/>
      <c r="F46" s="14">
        <v>41328</v>
      </c>
      <c r="G46" s="1" t="s">
        <v>196</v>
      </c>
      <c r="H46" s="1">
        <v>1</v>
      </c>
    </row>
    <row r="47" spans="1:8" x14ac:dyDescent="0.25">
      <c r="A47" s="14"/>
      <c r="F47" s="14">
        <v>41359</v>
      </c>
      <c r="G47" s="1" t="s">
        <v>197</v>
      </c>
      <c r="H47" s="1">
        <v>1</v>
      </c>
    </row>
    <row r="48" spans="1:8" x14ac:dyDescent="0.25">
      <c r="A48" s="14"/>
      <c r="F48" s="14">
        <v>41541</v>
      </c>
      <c r="G48" s="1" t="s">
        <v>198</v>
      </c>
      <c r="H48" s="1">
        <v>1</v>
      </c>
    </row>
    <row r="49" spans="1:8" x14ac:dyDescent="0.25">
      <c r="A49" s="14"/>
      <c r="F49" s="14">
        <v>41541</v>
      </c>
      <c r="G49" s="1" t="s">
        <v>199</v>
      </c>
      <c r="H49" s="1">
        <v>2</v>
      </c>
    </row>
    <row r="50" spans="1:8" x14ac:dyDescent="0.25">
      <c r="A50" s="14"/>
      <c r="F50" s="14">
        <v>41541</v>
      </c>
      <c r="G50" s="1" t="s">
        <v>200</v>
      </c>
      <c r="H50" s="1">
        <v>2</v>
      </c>
    </row>
    <row r="51" spans="1:8" x14ac:dyDescent="0.25">
      <c r="A51" s="14"/>
      <c r="F51" s="14">
        <v>41570</v>
      </c>
      <c r="G51" s="1" t="s">
        <v>201</v>
      </c>
      <c r="H51" s="1">
        <v>1</v>
      </c>
    </row>
    <row r="52" spans="1:8" x14ac:dyDescent="0.25">
      <c r="A52" s="14"/>
      <c r="F52" s="14">
        <v>41596</v>
      </c>
      <c r="G52" s="1" t="s">
        <v>202</v>
      </c>
      <c r="H52" s="1">
        <v>2</v>
      </c>
    </row>
    <row r="53" spans="1:8" x14ac:dyDescent="0.25">
      <c r="A53" s="14"/>
      <c r="F53" s="14">
        <v>41626</v>
      </c>
      <c r="G53" s="1" t="s">
        <v>203</v>
      </c>
      <c r="H53" s="1">
        <v>2</v>
      </c>
    </row>
    <row r="54" spans="1:8" x14ac:dyDescent="0.25">
      <c r="A54" s="14"/>
      <c r="F54" s="14">
        <v>41671</v>
      </c>
      <c r="G54" s="1" t="s">
        <v>204</v>
      </c>
      <c r="H54" s="1">
        <v>1</v>
      </c>
    </row>
    <row r="55" spans="1:8" x14ac:dyDescent="0.25">
      <c r="A55" s="14"/>
      <c r="F55" s="14">
        <v>41687</v>
      </c>
      <c r="G55" s="1" t="s">
        <v>205</v>
      </c>
      <c r="H55" s="1">
        <v>2</v>
      </c>
    </row>
    <row r="56" spans="1:8" x14ac:dyDescent="0.25">
      <c r="A56" s="14"/>
      <c r="F56" s="14">
        <v>41725</v>
      </c>
      <c r="G56" s="1" t="s">
        <v>206</v>
      </c>
      <c r="H56" s="1">
        <v>2</v>
      </c>
    </row>
    <row r="57" spans="1:8" x14ac:dyDescent="0.25">
      <c r="A57" s="14"/>
      <c r="F57" s="14">
        <v>41754</v>
      </c>
      <c r="G57" s="1" t="s">
        <v>207</v>
      </c>
      <c r="H57" s="1">
        <v>1</v>
      </c>
    </row>
    <row r="58" spans="1:8" x14ac:dyDescent="0.25">
      <c r="A58" s="14"/>
      <c r="F58" s="14">
        <v>41793</v>
      </c>
      <c r="G58" s="1" t="s">
        <v>208</v>
      </c>
      <c r="H58" s="1">
        <v>1</v>
      </c>
    </row>
    <row r="59" spans="1:8" x14ac:dyDescent="0.25">
      <c r="A59" s="14"/>
      <c r="F59" s="14">
        <v>41820</v>
      </c>
      <c r="G59" s="75">
        <v>41791</v>
      </c>
      <c r="H59" s="1">
        <v>1</v>
      </c>
    </row>
    <row r="60" spans="1:8" x14ac:dyDescent="0.25">
      <c r="A60" s="14"/>
      <c r="F60" s="14">
        <v>41853</v>
      </c>
      <c r="G60" s="1" t="s">
        <v>209</v>
      </c>
      <c r="H60" s="1">
        <v>1</v>
      </c>
    </row>
    <row r="61" spans="1:8" x14ac:dyDescent="0.25">
      <c r="A61" s="14"/>
      <c r="F61" s="14">
        <v>41919</v>
      </c>
      <c r="G61" s="1" t="s">
        <v>210</v>
      </c>
      <c r="H61" s="1">
        <v>1</v>
      </c>
    </row>
    <row r="62" spans="1:8" x14ac:dyDescent="0.25">
      <c r="A62" s="14"/>
      <c r="F62" s="14">
        <v>41939</v>
      </c>
      <c r="G62" s="1" t="s">
        <v>211</v>
      </c>
      <c r="H62" s="1">
        <v>1</v>
      </c>
    </row>
    <row r="63" spans="1:8" x14ac:dyDescent="0.25">
      <c r="A63" s="14"/>
      <c r="F63" s="14">
        <v>41968</v>
      </c>
      <c r="G63" s="1" t="s">
        <v>212</v>
      </c>
      <c r="H63" s="1">
        <v>1</v>
      </c>
    </row>
    <row r="64" spans="1:8" x14ac:dyDescent="0.25">
      <c r="A64" s="14"/>
      <c r="F64" s="14">
        <v>42026</v>
      </c>
      <c r="G64" s="1" t="s">
        <v>213</v>
      </c>
      <c r="H64" s="1">
        <v>7</v>
      </c>
    </row>
    <row r="65" spans="1:8" x14ac:dyDescent="0.25">
      <c r="A65" s="14"/>
      <c r="F65" s="14">
        <v>42031</v>
      </c>
      <c r="G65" s="1" t="s">
        <v>214</v>
      </c>
      <c r="H65" s="1">
        <v>1</v>
      </c>
    </row>
    <row r="66" spans="1:8" x14ac:dyDescent="0.25">
      <c r="A66" s="14"/>
      <c r="F66" s="14">
        <v>42093</v>
      </c>
      <c r="G66" s="1" t="s">
        <v>215</v>
      </c>
      <c r="H66" s="1">
        <v>1</v>
      </c>
    </row>
    <row r="67" spans="1:8" x14ac:dyDescent="0.25">
      <c r="A67" s="14"/>
      <c r="F67" s="14">
        <v>42118</v>
      </c>
      <c r="G67" s="1" t="s">
        <v>216</v>
      </c>
      <c r="H67" s="1">
        <v>1</v>
      </c>
    </row>
    <row r="68" spans="1:8" x14ac:dyDescent="0.25">
      <c r="A68" s="14"/>
      <c r="F68" s="14">
        <v>42166</v>
      </c>
      <c r="G68" s="1" t="s">
        <v>217</v>
      </c>
      <c r="H68" s="1">
        <v>1</v>
      </c>
    </row>
    <row r="69" spans="1:8" x14ac:dyDescent="0.25">
      <c r="A69" s="14"/>
      <c r="F69" s="14">
        <v>42245</v>
      </c>
      <c r="G69" s="1" t="s">
        <v>218</v>
      </c>
      <c r="H69" s="1">
        <v>1</v>
      </c>
    </row>
    <row r="70" spans="1:8" x14ac:dyDescent="0.25">
      <c r="A70" s="14"/>
      <c r="F70" s="14">
        <v>42286</v>
      </c>
      <c r="G70" s="1" t="s">
        <v>219</v>
      </c>
      <c r="H70" s="1">
        <v>1</v>
      </c>
    </row>
    <row r="71" spans="1:8" x14ac:dyDescent="0.25">
      <c r="A71" s="14"/>
      <c r="F71" s="14">
        <v>42373</v>
      </c>
      <c r="G71" s="1" t="s">
        <v>220</v>
      </c>
      <c r="H71" s="1">
        <v>3</v>
      </c>
    </row>
    <row r="72" spans="1:8" x14ac:dyDescent="0.25">
      <c r="A72" s="14"/>
      <c r="F72" s="14">
        <v>42421</v>
      </c>
      <c r="G72" s="1" t="s">
        <v>221</v>
      </c>
      <c r="H72" s="1">
        <v>10</v>
      </c>
    </row>
    <row r="73" spans="1:8" x14ac:dyDescent="0.25">
      <c r="A73" s="14"/>
      <c r="F73" s="14">
        <v>42528</v>
      </c>
      <c r="G73" s="1" t="s">
        <v>222</v>
      </c>
      <c r="H73" s="1">
        <v>1</v>
      </c>
    </row>
    <row r="74" spans="1:8" x14ac:dyDescent="0.25">
      <c r="A74" s="14"/>
      <c r="F74" s="14">
        <v>42529</v>
      </c>
      <c r="G74" s="1" t="s">
        <v>223</v>
      </c>
      <c r="H74" s="1">
        <v>1</v>
      </c>
    </row>
    <row r="75" spans="1:8" x14ac:dyDescent="0.25">
      <c r="A75" s="14"/>
      <c r="F75" s="14">
        <v>42555</v>
      </c>
      <c r="G75" s="1" t="s">
        <v>224</v>
      </c>
      <c r="H75" s="1">
        <v>1</v>
      </c>
    </row>
    <row r="76" spans="1:8" x14ac:dyDescent="0.25">
      <c r="A76" s="14"/>
      <c r="F76" s="14">
        <v>42609</v>
      </c>
      <c r="G76" s="1" t="s">
        <v>225</v>
      </c>
      <c r="H76" s="1">
        <v>1</v>
      </c>
    </row>
    <row r="77" spans="1:8" x14ac:dyDescent="0.25">
      <c r="A77" s="14"/>
      <c r="F77" s="14">
        <v>42617</v>
      </c>
      <c r="G77" s="1" t="s">
        <v>226</v>
      </c>
      <c r="H77" s="1">
        <v>1</v>
      </c>
    </row>
    <row r="78" spans="1:8" x14ac:dyDescent="0.25">
      <c r="A78" s="14"/>
      <c r="F78" s="14">
        <v>42694</v>
      </c>
      <c r="G78" s="1" t="s">
        <v>227</v>
      </c>
      <c r="H78" s="1">
        <v>1</v>
      </c>
    </row>
    <row r="79" spans="1:8" x14ac:dyDescent="0.25">
      <c r="A79" s="14"/>
      <c r="F79" s="14">
        <v>42694</v>
      </c>
      <c r="G79" s="1" t="s">
        <v>228</v>
      </c>
      <c r="H79" s="1">
        <v>1</v>
      </c>
    </row>
    <row r="80" spans="1:8" x14ac:dyDescent="0.25">
      <c r="A80" s="14"/>
      <c r="F80" s="14">
        <v>42694</v>
      </c>
      <c r="G80" s="1" t="s">
        <v>229</v>
      </c>
      <c r="H80" s="1">
        <v>1</v>
      </c>
    </row>
    <row r="81" spans="1:8" x14ac:dyDescent="0.25">
      <c r="A81" s="14"/>
      <c r="F81" s="14">
        <v>42885</v>
      </c>
      <c r="G81" s="1" t="s">
        <v>230</v>
      </c>
      <c r="H81" s="1">
        <v>1</v>
      </c>
    </row>
    <row r="82" spans="1:8" x14ac:dyDescent="0.25">
      <c r="A82" s="14"/>
      <c r="F82" s="14">
        <v>42952</v>
      </c>
      <c r="G82" s="1" t="s">
        <v>231</v>
      </c>
      <c r="H82" s="1">
        <v>1</v>
      </c>
    </row>
    <row r="83" spans="1:8" x14ac:dyDescent="0.25">
      <c r="A83" s="14"/>
      <c r="F83" s="14">
        <v>42952</v>
      </c>
      <c r="G83" s="1" t="s">
        <v>232</v>
      </c>
      <c r="H83" s="1">
        <v>1</v>
      </c>
    </row>
    <row r="84" spans="1:8" x14ac:dyDescent="0.25">
      <c r="A84" s="14"/>
      <c r="F84" s="14">
        <v>42952</v>
      </c>
      <c r="G84" s="1" t="s">
        <v>233</v>
      </c>
      <c r="H84" s="1">
        <v>1</v>
      </c>
    </row>
    <row r="85" spans="1:8" x14ac:dyDescent="0.25">
      <c r="A85" s="14"/>
      <c r="F85" s="14">
        <v>42952</v>
      </c>
      <c r="G85" s="1" t="s">
        <v>234</v>
      </c>
      <c r="H85" s="1">
        <v>1</v>
      </c>
    </row>
    <row r="86" spans="1:8" x14ac:dyDescent="0.25">
      <c r="A86" s="14"/>
      <c r="F86" s="14">
        <v>42952</v>
      </c>
      <c r="G86" s="1" t="s">
        <v>235</v>
      </c>
      <c r="H86" s="1">
        <v>1</v>
      </c>
    </row>
    <row r="87" spans="1:8" x14ac:dyDescent="0.25">
      <c r="A87" s="14"/>
      <c r="F87" s="14">
        <v>42952</v>
      </c>
      <c r="G87" s="1" t="s">
        <v>236</v>
      </c>
      <c r="H87" s="1">
        <v>1</v>
      </c>
    </row>
    <row r="88" spans="1:8" x14ac:dyDescent="0.25">
      <c r="A88" s="14"/>
      <c r="F88" s="14">
        <v>42989</v>
      </c>
      <c r="G88" s="1" t="s">
        <v>237</v>
      </c>
      <c r="H88" s="1">
        <v>1</v>
      </c>
    </row>
    <row r="89" spans="1:8" x14ac:dyDescent="0.25">
      <c r="A89" s="14"/>
      <c r="F89" s="14">
        <v>43012</v>
      </c>
      <c r="G89" s="1" t="s">
        <v>238</v>
      </c>
      <c r="H89" s="1">
        <v>1</v>
      </c>
    </row>
    <row r="90" spans="1:8" x14ac:dyDescent="0.25">
      <c r="A90" s="14"/>
      <c r="F90" s="14">
        <v>43014</v>
      </c>
      <c r="G90" s="1" t="s">
        <v>239</v>
      </c>
      <c r="H90" s="1">
        <v>5</v>
      </c>
    </row>
    <row r="91" spans="1:8" x14ac:dyDescent="0.25">
      <c r="A91" s="14"/>
      <c r="F91" s="14">
        <v>43103</v>
      </c>
      <c r="G91" s="1" t="s">
        <v>240</v>
      </c>
      <c r="H91" s="1">
        <v>1</v>
      </c>
    </row>
    <row r="92" spans="1:8" x14ac:dyDescent="0.25">
      <c r="A92" s="14"/>
      <c r="F92" s="14">
        <v>43123</v>
      </c>
      <c r="G92" s="1" t="s">
        <v>241</v>
      </c>
      <c r="H92" s="1">
        <v>1</v>
      </c>
    </row>
    <row r="93" spans="1:8" x14ac:dyDescent="0.25">
      <c r="A93" s="14"/>
      <c r="F93" s="14">
        <v>43134</v>
      </c>
      <c r="G93" s="1" t="s">
        <v>242</v>
      </c>
      <c r="H93" s="1">
        <v>1</v>
      </c>
    </row>
    <row r="94" spans="1:8" x14ac:dyDescent="0.25">
      <c r="A94" s="14"/>
      <c r="F94" s="14">
        <v>43143</v>
      </c>
      <c r="G94" s="1" t="s">
        <v>243</v>
      </c>
      <c r="H94" s="1">
        <v>1</v>
      </c>
    </row>
    <row r="95" spans="1:8" x14ac:dyDescent="0.25">
      <c r="A95" s="14"/>
      <c r="F95" s="14">
        <v>43163</v>
      </c>
      <c r="G95" s="1" t="s">
        <v>244</v>
      </c>
      <c r="H95" s="1">
        <v>1</v>
      </c>
    </row>
    <row r="96" spans="1:8" x14ac:dyDescent="0.25">
      <c r="A96" s="14"/>
      <c r="F96" s="14">
        <v>43193</v>
      </c>
      <c r="G96" s="1" t="s">
        <v>245</v>
      </c>
      <c r="H96" s="1">
        <v>1</v>
      </c>
    </row>
    <row r="97" spans="1:8" x14ac:dyDescent="0.25">
      <c r="A97" s="14"/>
      <c r="F97" s="14">
        <v>43223</v>
      </c>
      <c r="G97" s="1" t="s">
        <v>246</v>
      </c>
      <c r="H97" s="1">
        <v>11</v>
      </c>
    </row>
    <row r="98" spans="1:8" x14ac:dyDescent="0.25">
      <c r="A98" s="14"/>
      <c r="F98" s="14">
        <v>43270</v>
      </c>
      <c r="G98" s="1" t="s">
        <v>247</v>
      </c>
      <c r="H98" s="1">
        <v>1</v>
      </c>
    </row>
    <row r="99" spans="1:8" x14ac:dyDescent="0.25">
      <c r="A99" s="14"/>
      <c r="F99" s="14">
        <v>43295</v>
      </c>
      <c r="G99" s="1" t="s">
        <v>248</v>
      </c>
      <c r="H99" s="1">
        <v>1</v>
      </c>
    </row>
    <row r="100" spans="1:8" x14ac:dyDescent="0.25">
      <c r="A100" s="14"/>
      <c r="F100" s="14">
        <v>43316</v>
      </c>
      <c r="G100" s="1" t="s">
        <v>249</v>
      </c>
      <c r="H100" s="1">
        <v>1</v>
      </c>
    </row>
    <row r="101" spans="1:8" x14ac:dyDescent="0.25">
      <c r="A101" s="14"/>
      <c r="F101" s="14">
        <v>43347</v>
      </c>
      <c r="G101" s="1" t="s">
        <v>250</v>
      </c>
      <c r="H101" s="1">
        <v>1</v>
      </c>
    </row>
    <row r="102" spans="1:8" x14ac:dyDescent="0.25">
      <c r="A102" s="14"/>
      <c r="F102" s="14">
        <v>43386</v>
      </c>
      <c r="G102" s="1" t="s">
        <v>251</v>
      </c>
      <c r="H102" s="1">
        <v>1</v>
      </c>
    </row>
    <row r="103" spans="1:8" x14ac:dyDescent="0.25">
      <c r="A103" s="14"/>
      <c r="F103" s="14">
        <v>43414</v>
      </c>
      <c r="G103" s="1" t="s">
        <v>252</v>
      </c>
      <c r="H103" s="1">
        <v>1</v>
      </c>
    </row>
    <row r="104" spans="1:8" x14ac:dyDescent="0.25">
      <c r="A104" s="14"/>
      <c r="F104" s="14">
        <v>43438</v>
      </c>
      <c r="G104" s="1" t="s">
        <v>253</v>
      </c>
      <c r="H104" s="1">
        <v>1</v>
      </c>
    </row>
    <row r="105" spans="1:8" x14ac:dyDescent="0.25">
      <c r="A105" s="14"/>
      <c r="F105" s="14">
        <v>43472</v>
      </c>
      <c r="G105" s="1" t="s">
        <v>254</v>
      </c>
      <c r="H105" s="1">
        <v>6</v>
      </c>
    </row>
    <row r="106" spans="1:8" x14ac:dyDescent="0.25">
      <c r="A106" s="14"/>
      <c r="F106" s="14">
        <v>43512</v>
      </c>
      <c r="G106" s="1" t="s">
        <v>255</v>
      </c>
      <c r="H106" s="1">
        <v>1</v>
      </c>
    </row>
    <row r="107" spans="1:8" x14ac:dyDescent="0.25">
      <c r="A107" s="14"/>
      <c r="F107" s="14">
        <v>43532</v>
      </c>
      <c r="G107" s="1" t="s">
        <v>256</v>
      </c>
      <c r="H107" s="1">
        <v>1</v>
      </c>
    </row>
    <row r="108" spans="1:8" x14ac:dyDescent="0.25">
      <c r="A108" s="14"/>
      <c r="F108" s="14">
        <v>43558</v>
      </c>
      <c r="G108" s="1" t="s">
        <v>257</v>
      </c>
      <c r="H108" s="1">
        <v>1</v>
      </c>
    </row>
    <row r="109" spans="1:8" x14ac:dyDescent="0.25">
      <c r="A109" s="14"/>
      <c r="F109" s="14">
        <v>43589</v>
      </c>
      <c r="G109" s="1" t="s">
        <v>258</v>
      </c>
      <c r="H109" s="1">
        <v>1</v>
      </c>
    </row>
    <row r="110" spans="1:8" x14ac:dyDescent="0.25">
      <c r="A110" s="14"/>
      <c r="F110" s="14">
        <v>43617</v>
      </c>
      <c r="G110" s="1" t="s">
        <v>259</v>
      </c>
      <c r="H110" s="1">
        <v>1</v>
      </c>
    </row>
    <row r="111" spans="1:8" x14ac:dyDescent="0.25">
      <c r="A111" s="14"/>
      <c r="F111" s="14">
        <v>43690</v>
      </c>
      <c r="G111" s="1" t="s">
        <v>260</v>
      </c>
      <c r="H111" s="1">
        <v>1</v>
      </c>
    </row>
    <row r="112" spans="1:8" x14ac:dyDescent="0.25">
      <c r="A112" s="14"/>
      <c r="F112" s="14">
        <v>43695</v>
      </c>
      <c r="G112" s="1" t="s">
        <v>261</v>
      </c>
      <c r="H112" s="1">
        <v>1</v>
      </c>
    </row>
    <row r="113" spans="1:8" x14ac:dyDescent="0.25">
      <c r="A113" s="14"/>
      <c r="F113" s="14">
        <v>43715</v>
      </c>
      <c r="G113" s="1" t="s">
        <v>262</v>
      </c>
      <c r="H113" s="1">
        <v>1</v>
      </c>
    </row>
    <row r="114" spans="1:8" x14ac:dyDescent="0.25">
      <c r="A114" s="14"/>
      <c r="F114" s="14">
        <v>43743</v>
      </c>
      <c r="G114" s="1" t="s">
        <v>263</v>
      </c>
      <c r="H114" s="1">
        <v>1</v>
      </c>
    </row>
    <row r="115" spans="1:8" x14ac:dyDescent="0.25">
      <c r="A115" s="14"/>
      <c r="F115" s="14">
        <v>43772</v>
      </c>
      <c r="G115" s="1" t="s">
        <v>264</v>
      </c>
      <c r="H115" s="1">
        <v>1</v>
      </c>
    </row>
    <row r="116" spans="1:8" x14ac:dyDescent="0.25">
      <c r="A116" s="14"/>
      <c r="F116" s="14">
        <v>43806</v>
      </c>
      <c r="G116" s="1" t="s">
        <v>265</v>
      </c>
      <c r="H116" s="1">
        <v>1</v>
      </c>
    </row>
    <row r="117" spans="1:8" x14ac:dyDescent="0.25">
      <c r="A117" s="14"/>
      <c r="F117" s="14">
        <v>43832</v>
      </c>
      <c r="G117" s="1" t="s">
        <v>266</v>
      </c>
      <c r="H117" s="1">
        <v>6</v>
      </c>
    </row>
    <row r="118" spans="1:8" x14ac:dyDescent="0.25">
      <c r="A118" s="14"/>
      <c r="F118" s="14">
        <v>43868</v>
      </c>
      <c r="G118" s="1" t="s">
        <v>267</v>
      </c>
      <c r="H118" s="1">
        <v>1</v>
      </c>
    </row>
    <row r="119" spans="1:8" x14ac:dyDescent="0.25">
      <c r="A119" s="14"/>
      <c r="F119" s="14">
        <v>43894</v>
      </c>
      <c r="G119" s="1" t="s">
        <v>268</v>
      </c>
      <c r="H119" s="1">
        <v>1</v>
      </c>
    </row>
    <row r="120" spans="1:8" x14ac:dyDescent="0.25">
      <c r="A120" s="14"/>
      <c r="F120" s="14">
        <v>43925</v>
      </c>
      <c r="G120" s="1" t="s">
        <v>269</v>
      </c>
      <c r="H120" s="1">
        <v>1</v>
      </c>
    </row>
    <row r="121" spans="1:8" x14ac:dyDescent="0.25">
      <c r="A121" s="14"/>
      <c r="F121" s="14">
        <v>43961</v>
      </c>
      <c r="G121" s="1" t="s">
        <v>270</v>
      </c>
      <c r="H121" s="1">
        <v>1</v>
      </c>
    </row>
    <row r="122" spans="1:8" x14ac:dyDescent="0.25">
      <c r="A122" s="14"/>
      <c r="F122" s="14">
        <v>43986</v>
      </c>
      <c r="G122" s="1" t="s">
        <v>271</v>
      </c>
      <c r="H122" s="1">
        <v>1</v>
      </c>
    </row>
    <row r="123" spans="1:8" x14ac:dyDescent="0.25">
      <c r="A123" s="14"/>
      <c r="F123" s="14">
        <v>44017</v>
      </c>
      <c r="G123" s="1" t="s">
        <v>272</v>
      </c>
      <c r="H123" s="1">
        <v>1</v>
      </c>
    </row>
    <row r="124" spans="1:8" x14ac:dyDescent="0.25">
      <c r="A124" s="14"/>
      <c r="F124" s="14">
        <v>44052</v>
      </c>
      <c r="G124" s="1" t="s">
        <v>273</v>
      </c>
      <c r="H124" s="1">
        <v>1</v>
      </c>
    </row>
    <row r="125" spans="1:8" x14ac:dyDescent="0.25">
      <c r="A125" s="14"/>
      <c r="F125" s="14">
        <v>44079</v>
      </c>
      <c r="G125" s="1" t="s">
        <v>274</v>
      </c>
      <c r="H125" s="1">
        <v>1</v>
      </c>
    </row>
    <row r="126" spans="1:8" x14ac:dyDescent="0.25">
      <c r="A126" s="14"/>
      <c r="F126" s="14">
        <v>44108</v>
      </c>
      <c r="G126" s="1" t="s">
        <v>275</v>
      </c>
      <c r="H126" s="1">
        <v>1</v>
      </c>
    </row>
    <row r="127" spans="1:8" x14ac:dyDescent="0.25">
      <c r="A127" s="14"/>
      <c r="F127" s="14">
        <v>44142</v>
      </c>
      <c r="G127" s="1" t="s">
        <v>276</v>
      </c>
      <c r="H127" s="1">
        <v>1</v>
      </c>
    </row>
    <row r="128" spans="1:8" x14ac:dyDescent="0.25">
      <c r="A128" s="14"/>
      <c r="F128" s="14">
        <v>44171</v>
      </c>
      <c r="G128" s="1" t="s">
        <v>277</v>
      </c>
      <c r="H128" s="1">
        <v>1</v>
      </c>
    </row>
    <row r="129" spans="1:8" x14ac:dyDescent="0.25">
      <c r="A129" s="14"/>
      <c r="F129" s="14">
        <v>44203</v>
      </c>
      <c r="G129" s="1" t="s">
        <v>278</v>
      </c>
      <c r="H129" s="1">
        <v>1</v>
      </c>
    </row>
    <row r="130" spans="1:8" x14ac:dyDescent="0.25">
      <c r="A130" s="14"/>
      <c r="F130" s="14">
        <v>44232</v>
      </c>
      <c r="G130" s="1" t="s">
        <v>279</v>
      </c>
      <c r="H130" s="1">
        <v>6</v>
      </c>
    </row>
    <row r="131" spans="1:8" x14ac:dyDescent="0.25">
      <c r="A131" s="14"/>
      <c r="F131" s="14">
        <v>44292</v>
      </c>
      <c r="G131" s="1" t="s">
        <v>280</v>
      </c>
      <c r="H131" s="1">
        <v>1</v>
      </c>
    </row>
    <row r="132" spans="1:8" x14ac:dyDescent="0.25">
      <c r="A132" s="14"/>
      <c r="F132" s="14">
        <v>44317</v>
      </c>
      <c r="G132" s="1" t="s">
        <v>281</v>
      </c>
      <c r="H132" s="1">
        <v>1</v>
      </c>
    </row>
    <row r="133" spans="1:8" x14ac:dyDescent="0.25">
      <c r="A133" s="14"/>
      <c r="F133" s="14">
        <v>44353</v>
      </c>
      <c r="G133" s="1" t="s">
        <v>282</v>
      </c>
      <c r="H133" s="1">
        <v>1</v>
      </c>
    </row>
    <row r="134" spans="1:8" x14ac:dyDescent="0.25">
      <c r="A134" s="14"/>
      <c r="F134" s="14">
        <v>44384</v>
      </c>
      <c r="G134" s="1" t="s">
        <v>283</v>
      </c>
      <c r="H134" s="1">
        <v>1</v>
      </c>
    </row>
    <row r="135" spans="1:8" x14ac:dyDescent="0.25">
      <c r="A135" s="14"/>
      <c r="F135" s="14">
        <v>44415</v>
      </c>
      <c r="G135" s="1" t="s">
        <v>284</v>
      </c>
      <c r="H135" s="1">
        <v>1</v>
      </c>
    </row>
    <row r="136" spans="1:8" x14ac:dyDescent="0.25">
      <c r="A136" s="14"/>
      <c r="F136" s="14">
        <v>44460</v>
      </c>
      <c r="G136" s="1" t="s">
        <v>285</v>
      </c>
      <c r="H136" s="1">
        <v>1</v>
      </c>
    </row>
    <row r="137" spans="1:8" x14ac:dyDescent="0.25">
      <c r="A137" s="14"/>
      <c r="F137" s="14">
        <v>44485</v>
      </c>
      <c r="G137" s="1" t="s">
        <v>286</v>
      </c>
      <c r="H137" s="1">
        <v>1</v>
      </c>
    </row>
    <row r="138" spans="1:8" x14ac:dyDescent="0.25">
      <c r="A138" s="14"/>
      <c r="F138" s="14">
        <v>44510</v>
      </c>
      <c r="G138" s="1" t="s">
        <v>287</v>
      </c>
      <c r="H138" s="1">
        <v>1</v>
      </c>
    </row>
    <row r="139" spans="1:8" x14ac:dyDescent="0.25">
      <c r="A139" s="14"/>
      <c r="F139" s="14">
        <v>44632</v>
      </c>
      <c r="G139" s="1" t="s">
        <v>288</v>
      </c>
      <c r="H139" s="1">
        <v>40</v>
      </c>
    </row>
    <row r="140" spans="1:8" x14ac:dyDescent="0.25">
      <c r="A140" s="14"/>
      <c r="F140" s="14">
        <v>44633</v>
      </c>
      <c r="G140" s="1" t="s">
        <v>289</v>
      </c>
      <c r="H140" s="1">
        <v>60</v>
      </c>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tabSelected="1" zoomScale="80" zoomScaleNormal="80" workbookViewId="0">
      <selection activeCell="E25" sqref="E2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37103</v>
      </c>
      <c r="B2" s="32" t="s">
        <v>154</v>
      </c>
      <c r="C2" t="s">
        <v>108</v>
      </c>
      <c r="D2" t="s">
        <v>109</v>
      </c>
      <c r="E2" t="s">
        <v>110</v>
      </c>
      <c r="F2" t="s">
        <v>111</v>
      </c>
      <c r="G2" t="s">
        <v>112</v>
      </c>
      <c r="H2" t="s">
        <v>113</v>
      </c>
      <c r="I2" t="s">
        <v>114</v>
      </c>
      <c r="J2" s="14">
        <v>37437</v>
      </c>
      <c r="K2" s="15">
        <v>39</v>
      </c>
      <c r="L2" s="15" t="s">
        <v>110</v>
      </c>
      <c r="M2" t="s">
        <v>1</v>
      </c>
      <c r="N2" s="15">
        <v>8.58</v>
      </c>
      <c r="O2" s="15">
        <v>11.92</v>
      </c>
      <c r="P2" t="s">
        <v>108</v>
      </c>
      <c r="Q2" t="s">
        <v>115</v>
      </c>
      <c r="R2" t="s">
        <v>110</v>
      </c>
      <c r="S2" t="s">
        <v>116</v>
      </c>
      <c r="T2" t="s">
        <v>117</v>
      </c>
      <c r="U2" t="s">
        <v>118</v>
      </c>
      <c r="V2" t="s">
        <v>117</v>
      </c>
      <c r="W2" t="s">
        <v>118</v>
      </c>
      <c r="X2" t="s">
        <v>117</v>
      </c>
      <c r="Y2" t="s">
        <v>118</v>
      </c>
      <c r="Z2" t="s">
        <v>117</v>
      </c>
      <c r="AA2" t="s">
        <v>118</v>
      </c>
      <c r="AB2" t="s">
        <v>117</v>
      </c>
      <c r="AC2" t="s">
        <v>118</v>
      </c>
      <c r="AD2" t="s">
        <v>117</v>
      </c>
      <c r="AE2" t="s">
        <v>118</v>
      </c>
    </row>
    <row r="3" spans="1:31" x14ac:dyDescent="0.25">
      <c r="A3" s="16">
        <v>37219</v>
      </c>
      <c r="B3" s="32" t="s">
        <v>155</v>
      </c>
      <c r="C3" t="s">
        <v>108</v>
      </c>
      <c r="D3" t="s">
        <v>119</v>
      </c>
      <c r="E3" t="s">
        <v>110</v>
      </c>
      <c r="F3" t="s">
        <v>111</v>
      </c>
      <c r="G3" t="s">
        <v>112</v>
      </c>
      <c r="H3" t="s">
        <v>120</v>
      </c>
      <c r="I3" t="s">
        <v>114</v>
      </c>
      <c r="J3" s="14">
        <v>37488</v>
      </c>
      <c r="K3" s="15">
        <v>33</v>
      </c>
      <c r="L3" s="15" t="s">
        <v>117</v>
      </c>
      <c r="M3" t="s">
        <v>7</v>
      </c>
      <c r="N3" s="15">
        <v>8.25</v>
      </c>
      <c r="O3" s="15">
        <v>8.25</v>
      </c>
      <c r="P3" t="s">
        <v>108</v>
      </c>
      <c r="Q3" t="s">
        <v>121</v>
      </c>
      <c r="R3" t="s">
        <v>110</v>
      </c>
      <c r="S3" t="s">
        <v>116</v>
      </c>
      <c r="T3" t="s">
        <v>117</v>
      </c>
      <c r="U3" t="s">
        <v>118</v>
      </c>
      <c r="V3" t="s">
        <v>117</v>
      </c>
      <c r="W3" t="s">
        <v>118</v>
      </c>
      <c r="X3" t="s">
        <v>117</v>
      </c>
      <c r="Y3" t="s">
        <v>118</v>
      </c>
      <c r="Z3" t="s">
        <v>117</v>
      </c>
      <c r="AA3" t="s">
        <v>118</v>
      </c>
      <c r="AB3" t="s">
        <v>117</v>
      </c>
      <c r="AC3" t="s">
        <v>118</v>
      </c>
      <c r="AD3" t="s">
        <v>117</v>
      </c>
      <c r="AE3" t="s">
        <v>118</v>
      </c>
    </row>
    <row r="4" spans="1:31" x14ac:dyDescent="0.25">
      <c r="A4" s="16">
        <v>37429</v>
      </c>
      <c r="B4" s="32" t="s">
        <v>156</v>
      </c>
      <c r="C4" t="s">
        <v>108</v>
      </c>
      <c r="D4" t="s">
        <v>111</v>
      </c>
      <c r="E4" t="s">
        <v>110</v>
      </c>
      <c r="F4" t="s">
        <v>122</v>
      </c>
      <c r="G4" t="s">
        <v>112</v>
      </c>
      <c r="H4" t="s">
        <v>113</v>
      </c>
      <c r="I4" t="s">
        <v>114</v>
      </c>
      <c r="J4" s="14">
        <v>37796</v>
      </c>
      <c r="K4" s="15">
        <v>25</v>
      </c>
      <c r="L4" s="15" t="s">
        <v>110</v>
      </c>
      <c r="M4" t="s">
        <v>1</v>
      </c>
      <c r="N4" s="15">
        <v>5.5</v>
      </c>
      <c r="O4" s="15">
        <v>8</v>
      </c>
      <c r="P4" t="s">
        <v>108</v>
      </c>
      <c r="Q4" t="s">
        <v>116</v>
      </c>
      <c r="R4" t="s">
        <v>110</v>
      </c>
      <c r="S4" t="s">
        <v>123</v>
      </c>
      <c r="T4" t="s">
        <v>117</v>
      </c>
      <c r="U4" t="s">
        <v>118</v>
      </c>
      <c r="V4" t="s">
        <v>117</v>
      </c>
      <c r="W4" t="s">
        <v>118</v>
      </c>
      <c r="X4" t="s">
        <v>117</v>
      </c>
      <c r="Y4" t="s">
        <v>118</v>
      </c>
      <c r="Z4" t="s">
        <v>117</v>
      </c>
      <c r="AA4" t="s">
        <v>118</v>
      </c>
      <c r="AB4" t="s">
        <v>117</v>
      </c>
      <c r="AC4" t="s">
        <v>118</v>
      </c>
      <c r="AD4" t="s">
        <v>117</v>
      </c>
      <c r="AE4" t="s">
        <v>118</v>
      </c>
    </row>
    <row r="5" spans="1:31" x14ac:dyDescent="0.25">
      <c r="A5" s="16">
        <v>38374</v>
      </c>
      <c r="B5" s="32" t="s">
        <v>124</v>
      </c>
      <c r="C5" t="s">
        <v>108</v>
      </c>
      <c r="D5" t="s">
        <v>125</v>
      </c>
      <c r="E5" t="s">
        <v>110</v>
      </c>
      <c r="F5" t="s">
        <v>126</v>
      </c>
      <c r="G5" t="s">
        <v>127</v>
      </c>
      <c r="H5" t="s">
        <v>128</v>
      </c>
      <c r="I5" t="s">
        <v>114</v>
      </c>
      <c r="J5" s="14">
        <v>38374</v>
      </c>
      <c r="K5" s="15">
        <v>55</v>
      </c>
      <c r="L5" s="15" t="s">
        <v>110</v>
      </c>
      <c r="M5" t="s">
        <v>6</v>
      </c>
      <c r="N5" s="15">
        <v>15.3</v>
      </c>
      <c r="O5" s="15">
        <v>13.2</v>
      </c>
      <c r="P5" t="s">
        <v>110</v>
      </c>
      <c r="Q5" t="s">
        <v>111</v>
      </c>
      <c r="R5" t="s">
        <v>110</v>
      </c>
      <c r="S5" t="s">
        <v>116</v>
      </c>
      <c r="T5" t="s">
        <v>108</v>
      </c>
      <c r="U5" t="s">
        <v>129</v>
      </c>
      <c r="V5" t="s">
        <v>108</v>
      </c>
      <c r="W5" t="s">
        <v>130</v>
      </c>
      <c r="X5" t="s">
        <v>117</v>
      </c>
      <c r="Y5" t="s">
        <v>118</v>
      </c>
      <c r="Z5" t="s">
        <v>117</v>
      </c>
      <c r="AA5" t="s">
        <v>118</v>
      </c>
      <c r="AB5" t="s">
        <v>117</v>
      </c>
      <c r="AC5" t="s">
        <v>118</v>
      </c>
      <c r="AD5" t="s">
        <v>117</v>
      </c>
      <c r="AE5" t="s">
        <v>118</v>
      </c>
    </row>
    <row r="6" spans="1:31" x14ac:dyDescent="0.25">
      <c r="A6" s="16">
        <v>38536</v>
      </c>
      <c r="B6" s="32" t="s">
        <v>157</v>
      </c>
      <c r="C6" t="s">
        <v>108</v>
      </c>
      <c r="D6" t="s">
        <v>111</v>
      </c>
      <c r="E6" t="s">
        <v>110</v>
      </c>
      <c r="F6" t="s">
        <v>116</v>
      </c>
      <c r="G6" t="s">
        <v>131</v>
      </c>
      <c r="H6" t="s">
        <v>132</v>
      </c>
      <c r="I6" t="s">
        <v>133</v>
      </c>
      <c r="J6" s="14">
        <v>38536</v>
      </c>
      <c r="K6" s="15">
        <v>32</v>
      </c>
      <c r="L6" s="15" t="s">
        <v>117</v>
      </c>
      <c r="M6" t="s">
        <v>7</v>
      </c>
      <c r="N6" s="15">
        <v>4</v>
      </c>
      <c r="O6" s="15">
        <v>4</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v>39081</v>
      </c>
      <c r="B7" s="32" t="s">
        <v>134</v>
      </c>
      <c r="C7" t="s">
        <v>108</v>
      </c>
      <c r="D7" t="s">
        <v>135</v>
      </c>
      <c r="E7" t="s">
        <v>110</v>
      </c>
      <c r="F7" t="s">
        <v>111</v>
      </c>
      <c r="G7" t="s">
        <v>136</v>
      </c>
      <c r="H7" t="s">
        <v>137</v>
      </c>
      <c r="I7" t="s">
        <v>138</v>
      </c>
      <c r="J7" s="14">
        <v>39189</v>
      </c>
      <c r="K7" s="15">
        <v>26</v>
      </c>
      <c r="L7" s="15" t="s">
        <v>110</v>
      </c>
      <c r="M7" t="s">
        <v>7</v>
      </c>
      <c r="N7" s="15">
        <v>6.5</v>
      </c>
      <c r="O7" s="15">
        <v>6.5</v>
      </c>
      <c r="P7" t="s">
        <v>108</v>
      </c>
      <c r="Q7" t="s">
        <v>139</v>
      </c>
      <c r="R7" t="s">
        <v>110</v>
      </c>
      <c r="S7" t="s">
        <v>140</v>
      </c>
      <c r="T7" t="s">
        <v>117</v>
      </c>
      <c r="U7" t="s">
        <v>118</v>
      </c>
      <c r="V7" t="s">
        <v>117</v>
      </c>
      <c r="W7" t="s">
        <v>118</v>
      </c>
      <c r="X7" t="s">
        <v>117</v>
      </c>
      <c r="Y7" t="s">
        <v>118</v>
      </c>
      <c r="Z7" t="s">
        <v>117</v>
      </c>
      <c r="AA7" t="s">
        <v>118</v>
      </c>
      <c r="AB7" t="s">
        <v>117</v>
      </c>
      <c r="AC7" t="s">
        <v>118</v>
      </c>
      <c r="AD7" t="s">
        <v>117</v>
      </c>
      <c r="AE7" t="s">
        <v>118</v>
      </c>
    </row>
    <row r="8" spans="1:31" x14ac:dyDescent="0.25">
      <c r="A8" s="16">
        <v>40705</v>
      </c>
      <c r="B8" s="32" t="s">
        <v>141</v>
      </c>
      <c r="C8" t="s">
        <v>108</v>
      </c>
      <c r="D8" t="s">
        <v>142</v>
      </c>
      <c r="E8" t="s">
        <v>110</v>
      </c>
      <c r="F8" t="s">
        <v>111</v>
      </c>
      <c r="G8" t="s">
        <v>131</v>
      </c>
      <c r="H8" t="s">
        <v>143</v>
      </c>
      <c r="I8" t="s">
        <v>138</v>
      </c>
      <c r="J8" s="14">
        <v>40937</v>
      </c>
      <c r="K8" s="15">
        <v>32</v>
      </c>
      <c r="L8" s="15" t="s">
        <v>110</v>
      </c>
      <c r="M8" t="s">
        <v>6</v>
      </c>
      <c r="N8" s="15">
        <v>7.68</v>
      </c>
      <c r="O8" s="15">
        <v>9.32</v>
      </c>
      <c r="P8" t="s">
        <v>108</v>
      </c>
      <c r="Q8" t="s">
        <v>144</v>
      </c>
      <c r="R8" t="s">
        <v>110</v>
      </c>
      <c r="S8" t="s">
        <v>140</v>
      </c>
      <c r="T8" t="s">
        <v>117</v>
      </c>
      <c r="U8" t="s">
        <v>118</v>
      </c>
      <c r="V8" t="s">
        <v>117</v>
      </c>
      <c r="W8" t="s">
        <v>118</v>
      </c>
      <c r="X8" t="s">
        <v>117</v>
      </c>
      <c r="Y8" t="s">
        <v>118</v>
      </c>
      <c r="Z8" t="s">
        <v>117</v>
      </c>
      <c r="AA8" t="s">
        <v>118</v>
      </c>
      <c r="AB8" t="s">
        <v>117</v>
      </c>
      <c r="AC8" t="s">
        <v>118</v>
      </c>
      <c r="AD8" t="s">
        <v>117</v>
      </c>
      <c r="AE8" t="s">
        <v>118</v>
      </c>
    </row>
    <row r="9" spans="1:31" x14ac:dyDescent="0.25">
      <c r="A9" s="16">
        <v>41675</v>
      </c>
      <c r="B9" s="32" t="s">
        <v>145</v>
      </c>
      <c r="C9" t="s">
        <v>108</v>
      </c>
      <c r="D9" t="s">
        <v>146</v>
      </c>
      <c r="E9" t="s">
        <v>110</v>
      </c>
      <c r="F9" t="s">
        <v>111</v>
      </c>
      <c r="G9" t="s">
        <v>147</v>
      </c>
      <c r="H9" t="s">
        <v>148</v>
      </c>
      <c r="I9" t="s">
        <v>138</v>
      </c>
      <c r="J9" s="14">
        <v>41675</v>
      </c>
      <c r="K9" s="15">
        <v>27</v>
      </c>
      <c r="L9" s="15" t="s">
        <v>117</v>
      </c>
      <c r="M9" t="s">
        <v>7</v>
      </c>
      <c r="N9" s="15">
        <v>6.75</v>
      </c>
      <c r="O9" s="15">
        <v>6.75</v>
      </c>
      <c r="P9" t="s">
        <v>108</v>
      </c>
      <c r="Q9" t="s">
        <v>149</v>
      </c>
      <c r="R9" t="s">
        <v>110</v>
      </c>
      <c r="S9" t="s">
        <v>150</v>
      </c>
      <c r="T9" t="s">
        <v>108</v>
      </c>
      <c r="U9" t="s">
        <v>151</v>
      </c>
      <c r="V9" t="s">
        <v>110</v>
      </c>
      <c r="W9" t="s">
        <v>152</v>
      </c>
      <c r="X9" t="s">
        <v>110</v>
      </c>
      <c r="Y9" t="s">
        <v>116</v>
      </c>
      <c r="Z9" t="s">
        <v>117</v>
      </c>
      <c r="AA9" t="s">
        <v>153</v>
      </c>
      <c r="AB9" t="s">
        <v>117</v>
      </c>
      <c r="AC9" t="s">
        <v>153</v>
      </c>
      <c r="AD9" t="s">
        <v>117</v>
      </c>
      <c r="AE9" t="s">
        <v>153</v>
      </c>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Johnson, Steve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2025-02-04T16:54:45Z</dcterms:modified>
</cp:coreProperties>
</file>